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4" i="3" l="1"/>
  <c r="F14" i="3"/>
  <c r="Q15" i="3" l="1"/>
  <c r="R15" i="3"/>
  <c r="S15" i="3" s="1"/>
  <c r="T15" i="3" l="1"/>
  <c r="K14" i="3"/>
  <c r="R14" i="3" s="1"/>
  <c r="S14" i="3" l="1"/>
  <c r="S16" i="3" s="1"/>
  <c r="Q14" i="3"/>
  <c r="S17" i="3" l="1"/>
</calcChain>
</file>

<file path=xl/sharedStrings.xml><?xml version="1.0" encoding="utf-8"?>
<sst xmlns="http://schemas.openxmlformats.org/spreadsheetml/2006/main" count="60" uniqueCount="56">
  <si>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</si>
  <si>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</si>
  <si>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</si>
  <si>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</si>
  <si>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</si>
  <si>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</si>
  <si>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</si>
  <si>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</si>
  <si>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</si>
  <si>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</si>
  <si>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</si>
  <si>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</si>
  <si>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</si>
  <si>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</si>
  <si>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</si>
  <si>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</si>
  <si>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</si>
  <si>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</si>
  <si>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</si>
  <si>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</si>
  <si>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</si>
  <si>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</si>
  <si>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</si>
  <si>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</si>
  <si>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</si>
  <si>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</si>
  <si>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</si>
  <si>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</si>
  <si>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</si>
  <si>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</si>
  <si>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</si>
  <si>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</si>
  <si>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</si>
  <si>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</si>
  <si>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</si>
  <si>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</si>
  <si>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</si>
  <si>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</si>
  <si>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</si>
  <si>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</si>
  <si>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</si>
  <si>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</si>
  <si>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</si>
  <si>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</si>
  <si>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</si>
  <si>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</si>
  <si>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</si>
  <si>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Примечание -  пояснение в случае отсутствия возможности использовать ценовую информацию из 3-х источников:</t>
  </si>
  <si>
    <t>2</t>
  </si>
  <si>
    <t>кг</t>
  </si>
  <si>
    <t>РИ</t>
  </si>
  <si>
    <t>Электроды и припои</t>
  </si>
  <si>
    <t>Электрод МР-3 d.3.0x350mm 5,0кг ЭСАБ-СВЭЛ Россия</t>
  </si>
  <si>
    <t>Электрод МР-3 d.4.0x450mm 6,5кг ЭСАБ-СВЭЛ Россия</t>
  </si>
  <si>
    <t>РИ000012</t>
  </si>
  <si>
    <t>РИ000007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</si>
</sst>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T14" sqref="T14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17.8554687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5" t="s">
        <v>46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7"/>
    </row>
    <row r="7" spans="1:21" s="5" customFormat="1" ht="19.5" customHeight="1" x14ac:dyDescent="0.2">
      <c r="C7" s="6" t="s">
        <v>37</v>
      </c>
      <c r="D7" s="45" t="s">
        <v>50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7"/>
    </row>
    <row r="8" spans="1:21" s="5" customFormat="1" ht="19.5" customHeight="1" x14ac:dyDescent="0.2">
      <c r="C8" s="6" t="s">
        <v>15</v>
      </c>
      <c r="D8" s="45" t="s">
        <v>51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7"/>
    </row>
    <row r="9" spans="1:21" ht="16.5" customHeight="1" x14ac:dyDescent="0.2"/>
    <row r="10" spans="1:21" ht="25.5" customHeight="1" x14ac:dyDescent="0.2">
      <c r="A10" s="43" t="s">
        <v>5</v>
      </c>
      <c r="B10" s="48" t="s">
        <v>18</v>
      </c>
      <c r="C10" s="43" t="s">
        <v>1</v>
      </c>
      <c r="D10" s="48" t="s">
        <v>4</v>
      </c>
      <c r="E10" s="48" t="s">
        <v>33</v>
      </c>
      <c r="F10" s="43" t="s">
        <v>44</v>
      </c>
      <c r="G10" s="43"/>
      <c r="H10" s="43"/>
      <c r="I10" s="43"/>
      <c r="J10" s="48" t="s">
        <v>38</v>
      </c>
      <c r="K10" s="48" t="s">
        <v>39</v>
      </c>
      <c r="L10" s="51" t="s">
        <v>43</v>
      </c>
      <c r="M10" s="52"/>
      <c r="N10" s="52"/>
      <c r="O10" s="52"/>
      <c r="P10" s="53"/>
      <c r="Q10" s="48" t="s">
        <v>34</v>
      </c>
      <c r="R10" s="48" t="s">
        <v>24</v>
      </c>
      <c r="S10" s="48" t="s">
        <v>23</v>
      </c>
      <c r="T10" s="58" t="s">
        <v>32</v>
      </c>
    </row>
    <row r="11" spans="1:21" ht="28.5" customHeight="1" x14ac:dyDescent="0.2">
      <c r="A11" s="43"/>
      <c r="B11" s="49"/>
      <c r="C11" s="43"/>
      <c r="D11" s="49"/>
      <c r="E11" s="49"/>
      <c r="F11" s="43" t="s">
        <v>14</v>
      </c>
      <c r="G11" s="43" t="s">
        <v>12</v>
      </c>
      <c r="H11" s="43" t="s">
        <v>13</v>
      </c>
      <c r="I11" s="43" t="s">
        <v>19</v>
      </c>
      <c r="J11" s="49"/>
      <c r="K11" s="49"/>
      <c r="L11" s="54"/>
      <c r="M11" s="55"/>
      <c r="N11" s="55"/>
      <c r="O11" s="55"/>
      <c r="P11" s="56"/>
      <c r="Q11" s="49"/>
      <c r="R11" s="49"/>
      <c r="S11" s="49"/>
      <c r="T11" s="59"/>
    </row>
    <row r="12" spans="1:21" ht="52.5" customHeight="1" x14ac:dyDescent="0.2">
      <c r="A12" s="43"/>
      <c r="B12" s="50"/>
      <c r="C12" s="43"/>
      <c r="D12" s="50"/>
      <c r="E12" s="50"/>
      <c r="F12" s="43"/>
      <c r="G12" s="43"/>
      <c r="H12" s="43"/>
      <c r="I12" s="43"/>
      <c r="J12" s="50"/>
      <c r="K12" s="50"/>
      <c r="L12" s="32" t="s">
        <v>8</v>
      </c>
      <c r="M12" s="32" t="s">
        <v>9</v>
      </c>
      <c r="N12" s="32" t="s">
        <v>10</v>
      </c>
      <c r="O12" s="32" t="s">
        <v>25</v>
      </c>
      <c r="P12" s="32" t="s">
        <v>26</v>
      </c>
      <c r="Q12" s="50"/>
      <c r="R12" s="50"/>
      <c r="S12" s="50"/>
      <c r="T12" s="6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42" t="s">
        <v>54</v>
      </c>
      <c r="C14" s="42" t="s">
        <v>52</v>
      </c>
      <c r="D14" s="12" t="s">
        <v>49</v>
      </c>
      <c r="E14" s="13">
        <v>625</v>
      </c>
      <c r="F14" s="38">
        <f>310/1.2</f>
        <v>258.33333333333337</v>
      </c>
      <c r="G14" s="37">
        <v>13331</v>
      </c>
      <c r="H14" s="14">
        <v>44921</v>
      </c>
      <c r="I14" s="14"/>
      <c r="J14" s="17">
        <v>1.04</v>
      </c>
      <c r="K14" s="13">
        <f t="shared" ref="K14" si="0">IF(SUM(F14)=0,"",F14*J14)</f>
        <v>268.66666666666674</v>
      </c>
      <c r="L14" s="39">
        <v>292.43</v>
      </c>
      <c r="M14" s="39">
        <v>347.98</v>
      </c>
      <c r="N14" s="39">
        <v>250.83</v>
      </c>
      <c r="O14" s="39"/>
      <c r="P14" s="15"/>
      <c r="Q14" s="16">
        <f t="shared" ref="Q14" si="1">COUNTIF(K14:P14,"&gt;0")</f>
        <v>4</v>
      </c>
      <c r="R14" s="18">
        <f t="shared" ref="R14" si="2">CEILING(SUM(K14:P14)/COUNTIF(K14:P14,"&gt;0"),0.01)</f>
        <v>289.98</v>
      </c>
      <c r="S14" s="18">
        <f t="shared" ref="S14" si="3">R14*E14</f>
        <v>181237.5</v>
      </c>
      <c r="T14" s="37">
        <f>STDEV(K14:P14)/R14*100</f>
        <v>14.572412846585934</v>
      </c>
      <c r="U14" s="41"/>
    </row>
    <row r="15" spans="1:21" ht="34.5" customHeight="1" x14ac:dyDescent="0.2">
      <c r="A15" s="40" t="s">
        <v>48</v>
      </c>
      <c r="B15" s="42" t="s">
        <v>55</v>
      </c>
      <c r="C15" s="42" t="s">
        <v>53</v>
      </c>
      <c r="D15" s="12" t="s">
        <v>49</v>
      </c>
      <c r="E15" s="13">
        <v>175.5</v>
      </c>
      <c r="F15" s="38"/>
      <c r="G15" s="37"/>
      <c r="H15" s="14"/>
      <c r="I15" s="14"/>
      <c r="J15" s="17">
        <v>1.04</v>
      </c>
      <c r="K15" s="13"/>
      <c r="L15" s="39">
        <v>283.44</v>
      </c>
      <c r="M15" s="39">
        <v>329.38</v>
      </c>
      <c r="N15" s="39">
        <v>236.67</v>
      </c>
      <c r="O15" s="39"/>
      <c r="P15" s="15"/>
      <c r="Q15" s="16">
        <f t="shared" ref="Q15" si="4">COUNTIF(K15:P15,"&gt;0")</f>
        <v>3</v>
      </c>
      <c r="R15" s="18">
        <f t="shared" ref="R15" si="5">CEILING(SUM(K15:P15)/COUNTIF(K15:P15,"&gt;0"),0.01)</f>
        <v>283.17</v>
      </c>
      <c r="S15" s="18">
        <f t="shared" ref="S15" si="6">R15*E15</f>
        <v>49696.335000000006</v>
      </c>
      <c r="T15" s="37">
        <f t="shared" ref="T15" si="7">STDEV(L15:P15)/R15*100</f>
        <v>16.370243747814914</v>
      </c>
      <c r="U15" s="41"/>
    </row>
    <row r="16" spans="1:21" ht="24" customHeight="1" x14ac:dyDescent="0.2">
      <c r="A16" s="33"/>
      <c r="B16" s="34"/>
      <c r="C16" s="64" t="s">
        <v>40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6"/>
      <c r="S16" s="35">
        <f>SUM(S14:S15)</f>
        <v>230933.83500000002</v>
      </c>
      <c r="T16" s="36"/>
    </row>
    <row r="17" spans="1:20" ht="24" customHeight="1" x14ac:dyDescent="0.2">
      <c r="A17" s="33"/>
      <c r="B17" s="33"/>
      <c r="C17" s="64" t="s">
        <v>41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6"/>
      <c r="S17" s="35">
        <f>S16</f>
        <v>230933.83500000002</v>
      </c>
      <c r="T17" s="36"/>
    </row>
    <row r="18" spans="1:20" ht="13.5" customHeight="1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1:20" s="21" customFormat="1" ht="13.5" customHeight="1" x14ac:dyDescent="0.2">
      <c r="C19" s="21" t="s">
        <v>7</v>
      </c>
    </row>
    <row r="20" spans="1:20" s="21" customFormat="1" ht="15" customHeight="1" x14ac:dyDescent="0.2">
      <c r="C20" s="22" t="s">
        <v>20</v>
      </c>
    </row>
    <row r="21" spans="1:20" s="21" customFormat="1" ht="15" customHeight="1" x14ac:dyDescent="0.2">
      <c r="C21" s="22" t="s">
        <v>21</v>
      </c>
    </row>
    <row r="22" spans="1:20" s="21" customFormat="1" ht="15" customHeight="1" x14ac:dyDescent="0.2">
      <c r="C22" s="22" t="s">
        <v>22</v>
      </c>
    </row>
    <row r="23" spans="1:20" ht="13.5" customHeight="1" x14ac:dyDescent="0.2">
      <c r="L23" s="23"/>
    </row>
    <row r="24" spans="1:20" s="2" customFormat="1" ht="13.5" customHeight="1" x14ac:dyDescent="0.25">
      <c r="C24" s="24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20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20" s="2" customFormat="1" ht="13.5" customHeight="1" x14ac:dyDescent="0.25">
      <c r="C26" s="25"/>
      <c r="D26" s="26"/>
      <c r="E26" s="26"/>
      <c r="F26" s="62"/>
      <c r="G26" s="62"/>
      <c r="H26" s="62"/>
      <c r="I26" s="62"/>
      <c r="J26" s="62"/>
      <c r="K26" s="27"/>
      <c r="L26" s="62"/>
      <c r="M26" s="62"/>
      <c r="N26" s="62"/>
      <c r="O26" s="30"/>
      <c r="P26" s="30"/>
      <c r="Q26" s="62"/>
      <c r="R26" s="62"/>
      <c r="S26" s="28"/>
    </row>
    <row r="27" spans="1:20" s="2" customFormat="1" ht="13.5" customHeight="1" x14ac:dyDescent="0.25">
      <c r="C27" s="29" t="s">
        <v>2</v>
      </c>
      <c r="D27" s="26"/>
      <c r="E27" s="26"/>
      <c r="F27" s="61" t="s">
        <v>16</v>
      </c>
      <c r="G27" s="61"/>
      <c r="H27" s="61"/>
      <c r="I27" s="61"/>
      <c r="J27" s="61"/>
      <c r="K27" s="1"/>
      <c r="L27" s="63" t="s">
        <v>6</v>
      </c>
      <c r="M27" s="63"/>
      <c r="N27" s="63"/>
      <c r="O27" s="30"/>
      <c r="P27" s="30"/>
      <c r="Q27" s="61"/>
      <c r="R27" s="61"/>
    </row>
    <row r="28" spans="1:20" ht="13.5" customHeight="1" x14ac:dyDescent="0.2">
      <c r="C28" s="31"/>
    </row>
    <row r="29" spans="1:20" ht="13.5" customHeight="1" x14ac:dyDescent="0.2">
      <c r="C29" s="24" t="s">
        <v>17</v>
      </c>
    </row>
    <row r="30" spans="1:20" ht="13.5" customHeight="1" x14ac:dyDescent="0.2"/>
    <row r="31" spans="1:20" x14ac:dyDescent="0.2">
      <c r="C31" s="25"/>
      <c r="D31" s="26"/>
      <c r="E31" s="26"/>
      <c r="F31" s="62"/>
      <c r="G31" s="62"/>
      <c r="H31" s="62"/>
      <c r="I31" s="62"/>
      <c r="J31" s="62"/>
      <c r="K31" s="27"/>
      <c r="L31" s="62"/>
      <c r="M31" s="62"/>
      <c r="N31" s="62"/>
      <c r="O31" s="30"/>
      <c r="P31" s="30"/>
      <c r="Q31" s="62"/>
      <c r="R31" s="62"/>
    </row>
    <row r="32" spans="1:20" x14ac:dyDescent="0.2">
      <c r="C32" s="29" t="s">
        <v>2</v>
      </c>
      <c r="D32" s="26"/>
      <c r="E32" s="26"/>
      <c r="F32" s="61" t="s">
        <v>16</v>
      </c>
      <c r="G32" s="61"/>
      <c r="H32" s="61"/>
      <c r="I32" s="61"/>
      <c r="J32" s="61"/>
      <c r="L32" s="63" t="s">
        <v>6</v>
      </c>
      <c r="M32" s="63"/>
      <c r="N32" s="63"/>
      <c r="O32" s="30"/>
      <c r="P32" s="30"/>
      <c r="Q32" s="61"/>
      <c r="R32" s="61"/>
    </row>
    <row r="35" spans="2:20" x14ac:dyDescent="0.2">
      <c r="B35" s="1">
        <v>1</v>
      </c>
      <c r="C35" s="24" t="s">
        <v>47</v>
      </c>
    </row>
    <row r="36" spans="2:20" x14ac:dyDescent="0.2">
      <c r="B36" s="1">
        <v>2</v>
      </c>
      <c r="C36" s="24" t="s">
        <v>42</v>
      </c>
    </row>
    <row r="37" spans="2:20" x14ac:dyDescent="0.2"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5 D14:E15" name="Диапазон3"/>
    <protectedRange sqref="P14:P15" name="Диапазон4"/>
    <protectedRange sqref="C26 F26 L26 L31 C31 F31" name="Диапазон5"/>
    <protectedRange sqref="D20:S22" name="Диапазон6"/>
    <protectedRange sqref="C20:C22" name="Диапазон6_1"/>
    <protectedRange sqref="F14:F15" name="Диапазон3_3"/>
    <protectedRange sqref="L14:O15" name="Диапазон4_1"/>
    <protectedRange sqref="A14:A15" name="Диапазон3_2"/>
  </protectedRanges>
  <mergeCells count="36">
    <mergeCell ref="Q31:R31"/>
    <mergeCell ref="Q32:R32"/>
    <mergeCell ref="L26:N26"/>
    <mergeCell ref="L27:N27"/>
    <mergeCell ref="F26:J26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6:R16"/>
    <mergeCell ref="C17:R17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2023-03-15T11:42:08Z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